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0" windowHeight="1185"/>
  </bookViews>
  <sheets>
    <sheet name="без учета счетов бюджета" sheetId="1" r:id="rId1"/>
  </sheets>
  <definedNames>
    <definedName name="_xlnm.Print_Titles" localSheetId="0">'без учета счетов бюджета'!$7:$8</definedName>
  </definedNames>
  <calcPr calcId="145621"/>
</workbook>
</file>

<file path=xl/calcChain.xml><?xml version="1.0" encoding="utf-8"?>
<calcChain xmlns="http://schemas.openxmlformats.org/spreadsheetml/2006/main">
  <c r="AI10" i="1" l="1"/>
  <c r="AI11" i="1"/>
  <c r="AI12" i="1"/>
  <c r="AI13" i="1"/>
  <c r="AI14" i="1"/>
  <c r="AI15" i="1"/>
  <c r="AI16" i="1"/>
  <c r="AI17" i="1"/>
  <c r="AI19" i="1"/>
  <c r="AI20" i="1"/>
  <c r="AI21" i="1"/>
  <c r="AI22" i="1"/>
  <c r="AI23" i="1"/>
  <c r="AI24" i="1"/>
  <c r="N9" i="1" l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I9" i="1" s="1"/>
  <c r="M9" i="1" l="1"/>
</calcChain>
</file>

<file path=xl/sharedStrings.xml><?xml version="1.0" encoding="utf-8"?>
<sst xmlns="http://schemas.openxmlformats.org/spreadsheetml/2006/main" count="119" uniqueCount="37">
  <si>
    <t>Наименование показателя</t>
  </si>
  <si>
    <t/>
  </si>
  <si>
    <t>000</t>
  </si>
  <si>
    <t>0000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</si>
  <si>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</si>
  <si>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</si>
  <si>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</si>
  <si>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</si>
  <si>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</si>
  <si>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</si>
  <si>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</si>
  <si>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</si>
  <si>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</si>
  <si>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ВСЕГО РАСХОДОВ:</t>
  </si>
  <si>
    <t>Утверждено сводной бюджетной росписью</t>
  </si>
  <si>
    <t>Исполнено</t>
  </si>
  <si>
    <t xml:space="preserve">                                                                                           Мурашинского муниципального округа</t>
  </si>
  <si>
    <t xml:space="preserve">                                                                                           к решению Думы</t>
  </si>
  <si>
    <t xml:space="preserve">                                                                                           Приложение 6</t>
  </si>
  <si>
    <t xml:space="preserve">Муниципальная программа "Развитие  образования Мурашинского муниципального округа" </t>
  </si>
  <si>
    <t xml:space="preserve">Муниципальная программа "Развитие культуры Мурашинского муниципального округа" </t>
  </si>
  <si>
    <t xml:space="preserve">Муниципальная программа "Энергоэффективность и развитие энергетики в Мурашинском муниципальном округе" </t>
  </si>
  <si>
    <t xml:space="preserve">Муниципальная программа "Комплексное развитие транспортной инфраструктуры Мурашинского муниципального округа" </t>
  </si>
  <si>
    <t xml:space="preserve">Муниципальная программа "Управление  муниципальным имуществом, использование и охрана земель в Мурашинском муниципальном округе" </t>
  </si>
  <si>
    <t xml:space="preserve">Муниципальная программа  "Развитие муниципального управления в Мурашинском муниципальном округе" </t>
  </si>
  <si>
    <t>Муниципальная программа  "Развитие социальной сферы и инфраструктуры Мурашинского муниципального округа"</t>
  </si>
  <si>
    <t xml:space="preserve">Муниципальная программа "Обеспечение безопасности и жизнедеятельности населения Мурашинского муниципального округа" </t>
  </si>
  <si>
    <t xml:space="preserve">Муниципальная программа "Поддержка и развитие малого и среднего предпринимательства в Мурашинском муниципальном округе" </t>
  </si>
  <si>
    <t xml:space="preserve">Муниципальная программа "Профилактика правонарушений в Мурашинском муниципальном округе" </t>
  </si>
  <si>
    <t xml:space="preserve">Муниципальная программа"Комплексное развитие систем коммунальной инфраструктуры Мурашинского муниципального округа " </t>
  </si>
  <si>
    <t xml:space="preserve">Муниципальная программа "Благоустройство населенных пунктов Мурашинского муниципального округа" </t>
  </si>
  <si>
    <t>Муниципальная программа "Формирование современной городской среды в Мурашинском муниципальном округе"</t>
  </si>
  <si>
    <t xml:space="preserve">Муниципальная программа "О противодействии коррупции в Мурашинском муниципальном округе" </t>
  </si>
  <si>
    <t xml:space="preserve">Муниципальная программа "Профилактика терроризма и противодействие экстремизму в Мурашинском муниципальном округе" </t>
  </si>
  <si>
    <t>Единица измерения:                                                                                                                                          тыс. руб.</t>
  </si>
  <si>
    <t>Расходы бюджета Мурашинского муниципального округа на реализацию муниципальных программ Мурашинского муниципального округа                    за 2025 год</t>
  </si>
  <si>
    <t>Процент исполнения 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</si>
</sst>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.0"/>
  </numFmts>
  <fonts count="15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1"/>
      <name val="Calibri"/>
      <family val="2"/>
      <scheme val="minor"/>
    </font>
    <font>
      <b/>
      <sz val="11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164" fontId="2" fillId="2" borderId="1">
      <alignment horizontal="right" vertical="top" shrinkToFit="1"/>
    </xf>
    <xf numFmtId="164" fontId="2" fillId="3" borderId="1">
      <alignment horizontal="right" vertical="top" shrinkToFit="1"/>
    </xf>
    <xf numFmtId="0" fontId="3" fillId="0" borderId="1">
      <alignment horizontal="center" vertical="center" wrapText="1"/>
    </xf>
    <xf numFmtId="0" fontId="3" fillId="0" borderId="0"/>
    <xf numFmtId="0" fontId="3" fillId="0" borderId="1">
      <alignment horizontal="center" vertical="center" wrapText="1"/>
    </xf>
    <xf numFmtId="1" fontId="3" fillId="0" borderId="1">
      <alignment horizontal="center" vertical="top" shrinkToFi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2" fillId="0" borderId="1">
      <alignment horizontal="left"/>
    </xf>
    <xf numFmtId="0" fontId="3" fillId="0" borderId="1">
      <alignment horizontal="center" vertical="center" wrapText="1"/>
    </xf>
    <xf numFmtId="0" fontId="3" fillId="0" borderId="0">
      <alignment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0">
      <alignment horizontal="left" wrapText="1"/>
    </xf>
    <xf numFmtId="10" fontId="2" fillId="2" borderId="1">
      <alignment horizontal="right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2" fillId="0" borderId="1">
      <alignment vertical="top" wrapText="1"/>
    </xf>
    <xf numFmtId="10" fontId="2" fillId="3" borderId="1">
      <alignment horizontal="right" vertical="top" shrinkToFit="1"/>
    </xf>
    <xf numFmtId="0" fontId="1" fillId="0" borderId="0"/>
    <xf numFmtId="0" fontId="1" fillId="0" borderId="0"/>
    <xf numFmtId="164" fontId="3" fillId="0" borderId="1">
      <alignment horizontal="right" vertical="top" shrinkToFit="1"/>
    </xf>
    <xf numFmtId="0" fontId="3" fillId="0" borderId="0"/>
    <xf numFmtId="0" fontId="3" fillId="0" borderId="0"/>
    <xf numFmtId="0" fontId="1" fillId="0" borderId="0"/>
    <xf numFmtId="0" fontId="3" fillId="4" borderId="0"/>
    <xf numFmtId="1" fontId="3" fillId="0" borderId="1">
      <alignment horizontal="left" vertical="top" wrapText="1" indent="2"/>
    </xf>
    <xf numFmtId="0" fontId="3" fillId="4" borderId="0">
      <alignment shrinkToFit="1"/>
    </xf>
    <xf numFmtId="4" fontId="3" fillId="0" borderId="1">
      <alignment horizontal="right" vertical="top" shrinkToFit="1"/>
    </xf>
    <xf numFmtId="4" fontId="2" fillId="2" borderId="1">
      <alignment horizontal="right" vertical="top" shrinkToFit="1"/>
    </xf>
    <xf numFmtId="10" fontId="3" fillId="0" borderId="1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2" fillId="3" borderId="1">
      <alignment horizontal="right" vertical="top" shrinkToFit="1"/>
    </xf>
  </cellStyleXfs>
  <cellXfs count="94">
    <xf numFmtId="0" fontId="0" fillId="0" borderId="0" xfId="0"/>
    <xf numFmtId="0" fontId="3" fillId="0" borderId="0" xfId="4" applyNumberFormat="1" applyFont="1" applyFill="1" applyProtection="1"/>
    <xf numFmtId="0" fontId="0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6" fillId="0" borderId="0" xfId="4" applyNumberFormat="1" applyFont="1" applyFill="1" applyAlignment="1" applyProtection="1">
      <alignment horizontal="center"/>
    </xf>
    <xf numFmtId="0" fontId="7" fillId="0" borderId="0" xfId="4" applyNumberFormat="1" applyFont="1" applyFill="1" applyProtection="1"/>
    <xf numFmtId="0" fontId="9" fillId="0" borderId="0" xfId="32" applyNumberFormat="1" applyFont="1" applyFill="1" applyProtection="1">
      <alignment horizontal="center" wrapText="1"/>
    </xf>
    <xf numFmtId="0" fontId="9" fillId="0" borderId="0" xfId="33" applyNumberFormat="1" applyFont="1" applyFill="1" applyProtection="1">
      <alignment horizontal="center"/>
    </xf>
    <xf numFmtId="0" fontId="9" fillId="0" borderId="1" xfId="29" applyNumberFormat="1" applyFont="1" applyFill="1" applyAlignment="1" applyProtection="1">
      <alignment horizontal="center" vertical="center" wrapText="1"/>
    </xf>
    <xf numFmtId="164" fontId="10" fillId="0" borderId="1" xfId="1" applyNumberFormat="1" applyFont="1" applyFill="1" applyAlignment="1" applyProtection="1">
      <alignment horizontal="center" vertical="center" shrinkToFit="1"/>
    </xf>
    <xf numFmtId="164" fontId="11" fillId="0" borderId="1" xfId="1" applyNumberFormat="1" applyFont="1" applyFill="1" applyAlignment="1" applyProtection="1">
      <alignment horizontal="center" vertical="top" shrinkToFit="1"/>
    </xf>
    <xf numFmtId="10" fontId="11" fillId="0" borderId="1" xfId="31" applyNumberFormat="1" applyFont="1" applyFill="1" applyAlignment="1" applyProtection="1">
      <alignment horizontal="center" vertical="top" shrinkToFit="1"/>
    </xf>
    <xf numFmtId="165" fontId="12" fillId="0" borderId="2" xfId="0" applyNumberFormat="1" applyFont="1" applyBorder="1" applyAlignment="1">
      <alignment horizontal="left" vertical="top" wrapText="1"/>
    </xf>
    <xf numFmtId="1" fontId="9" fillId="0" borderId="1" xfId="6" applyNumberFormat="1" applyFont="1" applyFill="1" applyAlignment="1" applyProtection="1">
      <alignment horizontal="left" vertical="top" shrinkToFit="1"/>
    </xf>
    <xf numFmtId="164" fontId="9" fillId="0" borderId="1" xfId="2" applyNumberFormat="1" applyFont="1" applyFill="1" applyAlignment="1" applyProtection="1">
      <alignment horizontal="right" vertical="center" shrinkToFit="1"/>
    </xf>
    <xf numFmtId="164" fontId="9" fillId="0" borderId="1" xfId="2" applyNumberFormat="1" applyFont="1" applyFill="1" applyAlignment="1" applyProtection="1">
      <alignment horizontal="center" vertical="center" shrinkToFit="1"/>
    </xf>
    <xf numFmtId="164" fontId="7" fillId="0" borderId="1" xfId="2" applyNumberFormat="1" applyFont="1" applyFill="1" applyProtection="1">
      <alignment horizontal="right" vertical="top" shrinkToFit="1"/>
    </xf>
    <xf numFmtId="10" fontId="7" fillId="0" borderId="1" xfId="36" applyNumberFormat="1" applyFont="1" applyFill="1" applyProtection="1">
      <alignment horizontal="right" vertical="top" shrinkToFit="1"/>
    </xf>
    <xf numFmtId="0" fontId="9" fillId="0" borderId="1" xfId="35" applyNumberFormat="1" applyFont="1" applyFill="1" applyAlignment="1" applyProtection="1">
      <alignment horizontal="left" vertical="top" wrapText="1"/>
    </xf>
    <xf numFmtId="0" fontId="13" fillId="0" borderId="0" xfId="0" applyFont="1" applyFill="1" applyAlignment="1" applyProtection="1">
      <alignment horizontal="left" vertical="top"/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165" fontId="12" fillId="0" borderId="3" xfId="0" applyNumberFormat="1" applyFont="1" applyBorder="1" applyAlignment="1">
      <alignment horizontal="left" vertical="top" wrapText="1"/>
    </xf>
    <xf numFmtId="0" fontId="9" fillId="0" borderId="0" xfId="4" applyNumberFormat="1" applyFont="1" applyFill="1" applyAlignment="1" applyProtection="1">
      <alignment horizontal="left" vertical="top"/>
    </xf>
    <xf numFmtId="0" fontId="9" fillId="0" borderId="0" xfId="4" applyNumberFormat="1" applyFont="1" applyFill="1" applyProtection="1"/>
    <xf numFmtId="164" fontId="9" fillId="0" borderId="4" xfId="2" applyNumberFormat="1" applyFont="1" applyFill="1" applyBorder="1" applyAlignment="1" applyProtection="1">
      <alignment horizontal="center" vertical="center" shrinkToFit="1"/>
    </xf>
    <xf numFmtId="0" fontId="9" fillId="0" borderId="0" xfId="4" applyNumberFormat="1" applyFont="1" applyFill="1" applyAlignment="1" applyProtection="1">
      <alignment horizontal="center"/>
    </xf>
    <xf numFmtId="0" fontId="9" fillId="0" borderId="2" xfId="30" applyNumberFormat="1" applyFont="1" applyFill="1" applyBorder="1" applyAlignment="1" applyProtection="1">
      <alignment horizontal="left" vertical="top" wrapText="1"/>
    </xf>
    <xf numFmtId="0" fontId="9" fillId="0" borderId="2" xfId="30" applyFont="1" applyFill="1" applyBorder="1" applyAlignment="1">
      <alignment horizontal="left" vertical="top" wrapText="1"/>
    </xf>
    <xf numFmtId="0" fontId="9" fillId="0" borderId="2" xfId="30" applyFont="1" applyFill="1" applyBorder="1" applyAlignment="1">
      <alignment horizontal="left" wrapText="1"/>
    </xf>
    <xf numFmtId="164" fontId="9" fillId="0" borderId="2" xfId="2" applyNumberFormat="1" applyFont="1" applyFill="1" applyBorder="1" applyAlignment="1" applyProtection="1">
      <alignment horizontal="center" vertical="center" shrinkToFit="1"/>
    </xf>
    <xf numFmtId="0" fontId="9" fillId="0" borderId="2" xfId="30" applyFont="1" applyFill="1" applyBorder="1" applyAlignment="1">
      <alignment horizontal="center" wrapText="1"/>
    </xf>
    <xf numFmtId="0" fontId="9" fillId="0" borderId="2" xfId="30" applyNumberFormat="1" applyFont="1" applyFill="1" applyBorder="1" applyAlignment="1" applyProtection="1">
      <alignment horizontal="center" wrapText="1"/>
    </xf>
    <xf numFmtId="0" fontId="7" fillId="0" borderId="0" xfId="30" applyNumberFormat="1" applyFont="1" applyFill="1" applyProtection="1">
      <alignment horizontal="left" wrapText="1"/>
    </xf>
    <xf numFmtId="166" fontId="10" fillId="0" borderId="1" xfId="31" applyNumberFormat="1" applyFont="1" applyFill="1" applyAlignment="1" applyProtection="1">
      <alignment horizontal="center" vertical="center" shrinkToFit="1"/>
    </xf>
    <xf numFmtId="166" fontId="9" fillId="0" borderId="1" xfId="31" applyNumberFormat="1" applyFont="1" applyFill="1" applyAlignment="1" applyProtection="1">
      <alignment horizontal="center" vertical="center" shrinkToFit="1"/>
    </xf>
    <xf numFmtId="0" fontId="8" fillId="0" borderId="0" xfId="32" applyNumberFormat="1" applyFont="1" applyFill="1" applyProtection="1">
      <alignment horizontal="center" wrapText="1"/>
    </xf>
    <xf numFmtId="0" fontId="8" fillId="0" borderId="0" xfId="32" applyFont="1" applyFill="1">
      <alignment horizontal="center" wrapText="1"/>
    </xf>
    <xf numFmtId="0" fontId="9" fillId="0" borderId="0" xfId="33" applyNumberFormat="1" applyFont="1" applyFill="1" applyProtection="1">
      <alignment horizontal="center"/>
    </xf>
    <xf numFmtId="0" fontId="9" fillId="0" borderId="0" xfId="33" applyFont="1" applyFill="1">
      <alignment horizontal="center"/>
    </xf>
    <xf numFmtId="0" fontId="7" fillId="0" borderId="5" xfId="34" applyNumberFormat="1" applyFont="1" applyFill="1" applyBorder="1" applyAlignment="1" applyProtection="1">
      <alignment horizontal="left"/>
    </xf>
    <xf numFmtId="0" fontId="7" fillId="0" borderId="5" xfId="34" applyFont="1" applyFill="1" applyBorder="1" applyAlignment="1">
      <alignment horizontal="left"/>
    </xf>
    <xf numFmtId="0" fontId="7" fillId="0" borderId="0" xfId="4" applyNumberFormat="1" applyFont="1" applyFill="1" applyAlignment="1" applyProtection="1">
      <alignment horizontal="left"/>
    </xf>
    <xf numFmtId="0" fontId="10" fillId="0" borderId="1" xfId="16" applyNumberFormat="1" applyFont="1" applyFill="1" applyAlignment="1" applyProtection="1">
      <alignment horizontal="left" vertical="top"/>
    </xf>
    <xf numFmtId="0" fontId="10" fillId="0" borderId="1" xfId="16" applyFont="1" applyFill="1" applyAlignment="1">
      <alignment horizontal="left" vertical="top"/>
    </xf>
    <xf numFmtId="0" fontId="9" fillId="0" borderId="1" xfId="22" applyNumberFormat="1" applyFont="1" applyFill="1" applyAlignment="1" applyProtection="1">
      <alignment horizontal="center" vertical="center" wrapText="1"/>
    </xf>
    <xf numFmtId="0" fontId="9" fillId="0" borderId="1" xfId="22" applyFont="1" applyFill="1" applyAlignment="1">
      <alignment horizontal="center" vertical="center" wrapText="1"/>
    </xf>
    <xf numFmtId="0" fontId="9" fillId="0" borderId="1" xfId="23" applyNumberFormat="1" applyFont="1" applyFill="1" applyAlignment="1" applyProtection="1">
      <alignment horizontal="center" vertical="center" wrapText="1"/>
    </xf>
    <xf numFmtId="0" fontId="9" fillId="0" borderId="1" xfId="23" applyFont="1" applyFill="1" applyAlignment="1">
      <alignment horizontal="center" vertical="center" wrapText="1"/>
    </xf>
    <xf numFmtId="0" fontId="9" fillId="0" borderId="1" xfId="24" applyNumberFormat="1" applyFont="1" applyFill="1" applyAlignment="1" applyProtection="1">
      <alignment horizontal="center" vertical="center" wrapText="1"/>
    </xf>
    <xf numFmtId="0" fontId="9" fillId="0" borderId="1" xfId="24" applyFont="1" applyFill="1" applyAlignment="1">
      <alignment horizontal="center" vertical="center" wrapText="1"/>
    </xf>
    <xf numFmtId="0" fontId="9" fillId="0" borderId="1" xfId="10" applyNumberFormat="1" applyFont="1" applyFill="1" applyProtection="1">
      <alignment horizontal="center" vertical="center" wrapText="1"/>
    </xf>
    <xf numFmtId="0" fontId="9" fillId="0" borderId="1" xfId="10" applyFont="1" applyFill="1">
      <alignment horizontal="center" vertical="center" wrapText="1"/>
    </xf>
    <xf numFmtId="0" fontId="9" fillId="0" borderId="1" xfId="3" applyNumberFormat="1" applyFont="1" applyFill="1" applyProtection="1">
      <alignment horizontal="center" vertical="center" wrapText="1"/>
    </xf>
    <xf numFmtId="0" fontId="9" fillId="0" borderId="1" xfId="3" applyFont="1" applyFill="1">
      <alignment horizontal="center" vertical="center" wrapText="1"/>
    </xf>
    <xf numFmtId="0" fontId="9" fillId="0" borderId="1" xfId="5" applyNumberFormat="1" applyFont="1" applyFill="1" applyProtection="1">
      <alignment horizontal="center" vertical="center" wrapText="1"/>
    </xf>
    <xf numFmtId="0" fontId="9" fillId="0" borderId="1" xfId="5" applyFont="1" applyFill="1">
      <alignment horizontal="center" vertical="center" wrapText="1"/>
    </xf>
    <xf numFmtId="0" fontId="9" fillId="0" borderId="1" xfId="7" applyNumberFormat="1" applyFont="1" applyFill="1" applyProtection="1">
      <alignment horizontal="center" vertical="center" wrapText="1"/>
    </xf>
    <xf numFmtId="0" fontId="9" fillId="0" borderId="1" xfId="7" applyFont="1" applyFill="1">
      <alignment horizontal="center" vertical="center" wrapText="1"/>
    </xf>
    <xf numFmtId="0" fontId="9" fillId="0" borderId="1" xfId="8" applyNumberFormat="1" applyFont="1" applyFill="1" applyProtection="1">
      <alignment horizontal="center" vertical="center" wrapText="1"/>
    </xf>
    <xf numFmtId="0" fontId="9" fillId="0" borderId="1" xfId="8" applyFont="1" applyFill="1">
      <alignment horizontal="center" vertical="center" wrapText="1"/>
    </xf>
    <xf numFmtId="0" fontId="9" fillId="0" borderId="1" xfId="9" applyNumberFormat="1" applyFont="1" applyFill="1" applyProtection="1">
      <alignment horizontal="center" vertical="center" wrapText="1"/>
    </xf>
    <xf numFmtId="0" fontId="9" fillId="0" borderId="1" xfId="9" applyFont="1" applyFill="1">
      <alignment horizontal="center" vertical="center" wrapText="1"/>
    </xf>
    <xf numFmtId="0" fontId="9" fillId="0" borderId="1" xfId="19" applyNumberFormat="1" applyFont="1" applyFill="1" applyAlignment="1" applyProtection="1">
      <alignment horizontal="center" vertical="center" wrapText="1"/>
    </xf>
    <xf numFmtId="0" fontId="9" fillId="0" borderId="1" xfId="19" applyFont="1" applyFill="1" applyAlignment="1">
      <alignment horizontal="center" vertical="center" wrapText="1"/>
    </xf>
    <xf numFmtId="0" fontId="9" fillId="0" borderId="1" xfId="20" applyNumberFormat="1" applyFont="1" applyFill="1" applyAlignment="1" applyProtection="1">
      <alignment horizontal="center" vertical="center" wrapText="1"/>
    </xf>
    <xf numFmtId="0" fontId="9" fillId="0" borderId="1" xfId="20" applyFont="1" applyFill="1" applyAlignment="1">
      <alignment horizontal="center" vertical="center" wrapText="1"/>
    </xf>
    <xf numFmtId="0" fontId="9" fillId="0" borderId="1" xfId="21" applyNumberFormat="1" applyFont="1" applyFill="1" applyAlignment="1" applyProtection="1">
      <alignment horizontal="center" vertical="center" wrapText="1"/>
    </xf>
    <xf numFmtId="0" fontId="9" fillId="0" borderId="1" xfId="21" applyFont="1" applyFill="1" applyAlignment="1">
      <alignment horizontal="center" vertical="center" wrapText="1"/>
    </xf>
    <xf numFmtId="0" fontId="9" fillId="0" borderId="1" xfId="11" applyNumberFormat="1" applyFont="1" applyFill="1" applyProtection="1">
      <alignment horizontal="center" vertical="center" wrapText="1"/>
    </xf>
    <xf numFmtId="0" fontId="9" fillId="0" borderId="1" xfId="11" applyFont="1" applyFill="1">
      <alignment horizontal="center" vertical="center" wrapText="1"/>
    </xf>
    <xf numFmtId="0" fontId="9" fillId="0" borderId="1" xfId="12" applyNumberFormat="1" applyFont="1" applyFill="1" applyProtection="1">
      <alignment horizontal="center" vertical="center" wrapText="1"/>
    </xf>
    <xf numFmtId="0" fontId="9" fillId="0" borderId="1" xfId="12" applyFont="1" applyFill="1">
      <alignment horizontal="center" vertical="center" wrapText="1"/>
    </xf>
    <xf numFmtId="0" fontId="9" fillId="0" borderId="1" xfId="13" applyNumberFormat="1" applyFont="1" applyFill="1" applyProtection="1">
      <alignment horizontal="center" vertical="center" wrapText="1"/>
    </xf>
    <xf numFmtId="0" fontId="9" fillId="0" borderId="1" xfId="13" applyFont="1" applyFill="1">
      <alignment horizontal="center" vertical="center" wrapText="1"/>
    </xf>
    <xf numFmtId="0" fontId="9" fillId="0" borderId="1" xfId="29" applyNumberFormat="1" applyFont="1" applyFill="1" applyAlignment="1" applyProtection="1">
      <alignment horizontal="center" vertical="center" wrapText="1"/>
    </xf>
    <xf numFmtId="0" fontId="9" fillId="0" borderId="1" xfId="29" applyFont="1" applyFill="1" applyAlignment="1">
      <alignment horizontal="center" vertical="center" wrapText="1"/>
    </xf>
    <xf numFmtId="0" fontId="7" fillId="0" borderId="1" xfId="29" applyNumberFormat="1" applyFont="1" applyFill="1" applyProtection="1">
      <alignment horizontal="center" vertical="center" wrapText="1"/>
    </xf>
    <xf numFmtId="0" fontId="7" fillId="0" borderId="1" xfId="29" applyFont="1" applyFill="1">
      <alignment horizontal="center" vertical="center" wrapText="1"/>
    </xf>
    <xf numFmtId="0" fontId="9" fillId="0" borderId="1" xfId="14" applyNumberFormat="1" applyFont="1" applyFill="1" applyProtection="1">
      <alignment horizontal="center" vertical="center" wrapText="1"/>
    </xf>
    <xf numFmtId="0" fontId="9" fillId="0" borderId="1" xfId="14" applyFont="1" applyFill="1">
      <alignment horizontal="center" vertical="center" wrapText="1"/>
    </xf>
    <xf numFmtId="0" fontId="9" fillId="0" borderId="1" xfId="15" applyNumberFormat="1" applyFont="1" applyFill="1" applyProtection="1">
      <alignment horizontal="center" vertical="center" wrapText="1"/>
    </xf>
    <xf numFmtId="0" fontId="9" fillId="0" borderId="1" xfId="15" applyFont="1" applyFill="1">
      <alignment horizontal="center" vertical="center" wrapText="1"/>
    </xf>
    <xf numFmtId="0" fontId="9" fillId="0" borderId="1" xfId="17" applyNumberFormat="1" applyFont="1" applyFill="1" applyProtection="1">
      <alignment horizontal="center" vertical="center" wrapText="1"/>
    </xf>
    <xf numFmtId="0" fontId="9" fillId="0" borderId="1" xfId="17" applyFont="1" applyFill="1">
      <alignment horizontal="center" vertical="center" wrapText="1"/>
    </xf>
    <xf numFmtId="0" fontId="9" fillId="0" borderId="1" xfId="25" applyNumberFormat="1" applyFont="1" applyFill="1" applyAlignment="1" applyProtection="1">
      <alignment horizontal="center" vertical="center" wrapText="1"/>
    </xf>
    <xf numFmtId="0" fontId="9" fillId="0" borderId="1" xfId="25" applyFont="1" applyFill="1" applyAlignment="1">
      <alignment horizontal="center" vertical="center" wrapText="1"/>
    </xf>
    <xf numFmtId="0" fontId="9" fillId="0" borderId="1" xfId="26" applyNumberFormat="1" applyFont="1" applyFill="1" applyAlignment="1" applyProtection="1">
      <alignment horizontal="center" vertical="center" wrapText="1"/>
    </xf>
    <xf numFmtId="0" fontId="9" fillId="0" borderId="1" xfId="26" applyFont="1" applyFill="1" applyAlignment="1">
      <alignment horizontal="center" vertical="center" wrapText="1"/>
    </xf>
    <xf numFmtId="0" fontId="9" fillId="0" borderId="1" xfId="27" applyNumberFormat="1" applyFont="1" applyFill="1" applyAlignment="1" applyProtection="1">
      <alignment horizontal="center" vertical="center" wrapText="1"/>
    </xf>
    <xf numFmtId="0" fontId="9" fillId="0" borderId="1" xfId="27" applyFont="1" applyFill="1" applyAlignment="1">
      <alignment horizontal="center" vertical="center" wrapText="1"/>
    </xf>
    <xf numFmtId="0" fontId="9" fillId="0" borderId="1" xfId="28" applyNumberFormat="1" applyFont="1" applyFill="1" applyAlignment="1" applyProtection="1">
      <alignment horizontal="center" vertical="center" wrapText="1"/>
    </xf>
    <xf numFmtId="0" fontId="9" fillId="0" borderId="1" xfId="28" applyFont="1" applyFill="1" applyAlignment="1">
      <alignment horizontal="center" vertical="center" wrapText="1"/>
    </xf>
  </cellXfs>
  <cellStyles count="53">
    <cellStyle name="br" xfId="37"/>
    <cellStyle name="col" xfId="38"/>
    <cellStyle name="st49" xfId="1"/>
    <cellStyle name="st50" xfId="2"/>
    <cellStyle name="st51" xfId="39"/>
    <cellStyle name="style0" xfId="40"/>
    <cellStyle name="td" xfId="41"/>
    <cellStyle name="tr" xfId="42"/>
    <cellStyle name="xl21" xfId="43"/>
    <cellStyle name="xl22" xfId="3"/>
    <cellStyle name="xl23" xfId="44"/>
    <cellStyle name="xl24" xfId="4"/>
    <cellStyle name="xl25" xfId="5"/>
    <cellStyle name="xl26" xfId="6"/>
    <cellStyle name="xl27" xfId="7"/>
    <cellStyle name="xl28" xfId="8"/>
    <cellStyle name="xl29" xfId="9"/>
    <cellStyle name="xl30" xfId="10"/>
    <cellStyle name="xl31" xfId="11"/>
    <cellStyle name="xl32" xfId="12"/>
    <cellStyle name="xl33" xfId="45"/>
    <cellStyle name="xl34" xfId="13"/>
    <cellStyle name="xl35" xfId="14"/>
    <cellStyle name="xl36" xfId="15"/>
    <cellStyle name="xl37" xfId="16"/>
    <cellStyle name="xl38" xfId="17"/>
    <cellStyle name="xl39" xfId="46"/>
    <cellStyle name="xl40" xfId="47"/>
    <cellStyle name="xl41" xfId="18"/>
    <cellStyle name="xl42" xfId="19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48"/>
    <cellStyle name="xl55" xfId="31"/>
    <cellStyle name="xl56" xfId="32"/>
    <cellStyle name="xl57" xfId="33"/>
    <cellStyle name="xl58" xfId="34"/>
    <cellStyle name="xl59" xfId="49"/>
    <cellStyle name="xl60" xfId="35"/>
    <cellStyle name="xl61" xfId="50"/>
    <cellStyle name="xl62" xfId="51"/>
    <cellStyle name="xl63" xfId="52"/>
    <cellStyle name="xl64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M24"/>
  <sheetViews>
    <sheetView showGridLines="0" tabSelected="1" zoomScaleSheetLayoutView="100" workbookViewId="0">
      <selection activeCell="AD9" sqref="AD9"/>
    </sheetView>
  </sheetViews>
  <sheetFormatPr defaultColWidth="8.85546875" defaultRowHeight="15" x14ac:dyDescent="0.25"/>
  <cols>
    <col min="1" max="1" width="47.28515625" style="2" customWidth="1"/>
    <col min="2" max="12" width="8.85546875" style="2" hidden="1" customWidth="1"/>
    <col min="13" max="13" width="14" style="2" customWidth="1"/>
    <col min="14" max="29" width="8.85546875" style="2" hidden="1" customWidth="1"/>
    <col min="30" max="30" width="12.140625" style="2" customWidth="1"/>
    <col min="31" max="34" width="8.85546875" style="2" hidden="1" customWidth="1"/>
    <col min="35" max="35" width="12.5703125" style="2" customWidth="1"/>
    <col min="36" max="38" width="8.85546875" style="2" hidden="1" customWidth="1"/>
    <col min="39" max="39" width="8.85546875" style="2" customWidth="1"/>
    <col min="40" max="16384" width="8.85546875" style="2"/>
  </cols>
  <sheetData>
    <row r="1" spans="1:39" x14ac:dyDescent="0.25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5"/>
      <c r="AK1" s="5"/>
      <c r="AL1" s="5"/>
      <c r="AM1" s="1"/>
    </row>
    <row r="2" spans="1:39" ht="14.45" customHeight="1" x14ac:dyDescent="0.25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5"/>
      <c r="AK2" s="5"/>
      <c r="AL2" s="5"/>
      <c r="AM2" s="1"/>
    </row>
    <row r="3" spans="1:39" ht="14.25" customHeight="1" x14ac:dyDescent="0.25">
      <c r="A3" s="43" t="s">
        <v>16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5"/>
      <c r="AK3" s="5"/>
      <c r="AL3" s="5"/>
      <c r="AM3" s="1"/>
    </row>
    <row r="4" spans="1:39" ht="78" customHeight="1" x14ac:dyDescent="0.3">
      <c r="A4" s="37" t="s">
        <v>35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6"/>
      <c r="AL4" s="7"/>
      <c r="AM4" s="1"/>
    </row>
    <row r="5" spans="1:39" ht="15.6" hidden="1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7"/>
      <c r="AL5" s="7"/>
      <c r="AM5" s="1"/>
    </row>
    <row r="6" spans="1:39" ht="26.25" customHeight="1" x14ac:dyDescent="0.25">
      <c r="A6" s="41" t="s">
        <v>34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"/>
    </row>
    <row r="7" spans="1:39" ht="26.25" customHeight="1" x14ac:dyDescent="0.25">
      <c r="A7" s="54" t="s">
        <v>0</v>
      </c>
      <c r="B7" s="56" t="s">
        <v>1</v>
      </c>
      <c r="C7" s="58" t="s">
        <v>1</v>
      </c>
      <c r="D7" s="60" t="s">
        <v>1</v>
      </c>
      <c r="E7" s="62" t="s">
        <v>1</v>
      </c>
      <c r="F7" s="52" t="s">
        <v>1</v>
      </c>
      <c r="G7" s="70" t="s">
        <v>1</v>
      </c>
      <c r="H7" s="72" t="s">
        <v>1</v>
      </c>
      <c r="I7" s="74" t="s">
        <v>1</v>
      </c>
      <c r="J7" s="80" t="s">
        <v>1</v>
      </c>
      <c r="K7" s="82" t="s">
        <v>1</v>
      </c>
      <c r="L7" s="84" t="s">
        <v>1</v>
      </c>
      <c r="M7" s="64" t="s">
        <v>14</v>
      </c>
      <c r="N7" s="66" t="s">
        <v>1</v>
      </c>
      <c r="O7" s="68" t="s">
        <v>1</v>
      </c>
      <c r="P7" s="46" t="s">
        <v>1</v>
      </c>
      <c r="Q7" s="48" t="s">
        <v>1</v>
      </c>
      <c r="R7" s="50" t="s">
        <v>1</v>
      </c>
      <c r="S7" s="86" t="s">
        <v>1</v>
      </c>
      <c r="T7" s="88" t="s">
        <v>1</v>
      </c>
      <c r="U7" s="90" t="s">
        <v>1</v>
      </c>
      <c r="V7" s="92" t="s">
        <v>1</v>
      </c>
      <c r="W7" s="8" t="s">
        <v>1</v>
      </c>
      <c r="X7" s="76" t="s">
        <v>1</v>
      </c>
      <c r="Y7" s="76" t="s">
        <v>1</v>
      </c>
      <c r="Z7" s="76" t="s">
        <v>1</v>
      </c>
      <c r="AA7" s="76" t="s">
        <v>1</v>
      </c>
      <c r="AB7" s="76" t="s">
        <v>1</v>
      </c>
      <c r="AC7" s="8" t="s">
        <v>1</v>
      </c>
      <c r="AD7" s="76" t="s">
        <v>15</v>
      </c>
      <c r="AE7" s="76" t="s">
        <v>1</v>
      </c>
      <c r="AF7" s="76" t="s">
        <v>1</v>
      </c>
      <c r="AG7" s="8" t="s">
        <v>1</v>
      </c>
      <c r="AH7" s="76" t="s">
        <v>1</v>
      </c>
      <c r="AI7" s="76" t="s">
        <v>36</v>
      </c>
      <c r="AJ7" s="78" t="s">
        <v>1</v>
      </c>
      <c r="AK7" s="78" t="s">
        <v>1</v>
      </c>
      <c r="AL7" s="78" t="s">
        <v>1</v>
      </c>
      <c r="AM7" s="1"/>
    </row>
    <row r="8" spans="1:39" ht="43.15" customHeight="1" x14ac:dyDescent="0.25">
      <c r="A8" s="55"/>
      <c r="B8" s="57"/>
      <c r="C8" s="59"/>
      <c r="D8" s="61"/>
      <c r="E8" s="63"/>
      <c r="F8" s="53"/>
      <c r="G8" s="71"/>
      <c r="H8" s="73"/>
      <c r="I8" s="75"/>
      <c r="J8" s="81"/>
      <c r="K8" s="83"/>
      <c r="L8" s="85"/>
      <c r="M8" s="65"/>
      <c r="N8" s="67"/>
      <c r="O8" s="69"/>
      <c r="P8" s="47"/>
      <c r="Q8" s="49"/>
      <c r="R8" s="51"/>
      <c r="S8" s="87"/>
      <c r="T8" s="89"/>
      <c r="U8" s="91"/>
      <c r="V8" s="93"/>
      <c r="W8" s="8"/>
      <c r="X8" s="77"/>
      <c r="Y8" s="77"/>
      <c r="Z8" s="77"/>
      <c r="AA8" s="77"/>
      <c r="AB8" s="77"/>
      <c r="AC8" s="8"/>
      <c r="AD8" s="77"/>
      <c r="AE8" s="77"/>
      <c r="AF8" s="77"/>
      <c r="AG8" s="8"/>
      <c r="AH8" s="77"/>
      <c r="AI8" s="77"/>
      <c r="AJ8" s="79"/>
      <c r="AK8" s="79"/>
      <c r="AL8" s="79"/>
      <c r="AM8" s="1"/>
    </row>
    <row r="9" spans="1:39" s="3" customFormat="1" ht="34.15" customHeight="1" x14ac:dyDescent="0.25">
      <c r="A9" s="44" t="s">
        <v>13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9">
        <v>0</v>
      </c>
      <c r="M9" s="9">
        <f>M10+M11+M12+M13+M14+M15+M16+M17+M18+M19+M20+M21+M22+M23+M24</f>
        <v>541764.39999999991</v>
      </c>
      <c r="N9" s="9">
        <f t="shared" ref="N9:AD9" si="0">N10+N11+N12+N13+N14+N15+N16+N17+N18+N19+N20+N21+N22+N23+N24</f>
        <v>0</v>
      </c>
      <c r="O9" s="9">
        <f t="shared" si="0"/>
        <v>0</v>
      </c>
      <c r="P9" s="9">
        <f t="shared" si="0"/>
        <v>0</v>
      </c>
      <c r="Q9" s="9">
        <f t="shared" si="0"/>
        <v>0</v>
      </c>
      <c r="R9" s="9">
        <f t="shared" si="0"/>
        <v>0</v>
      </c>
      <c r="S9" s="9">
        <f t="shared" si="0"/>
        <v>0</v>
      </c>
      <c r="T9" s="9">
        <f t="shared" si="0"/>
        <v>0</v>
      </c>
      <c r="U9" s="9">
        <f t="shared" si="0"/>
        <v>0</v>
      </c>
      <c r="V9" s="9">
        <f t="shared" si="0"/>
        <v>0</v>
      </c>
      <c r="W9" s="9">
        <f t="shared" si="0"/>
        <v>0</v>
      </c>
      <c r="X9" s="9">
        <f t="shared" si="0"/>
        <v>0</v>
      </c>
      <c r="Y9" s="9">
        <f t="shared" si="0"/>
        <v>0</v>
      </c>
      <c r="Z9" s="9">
        <f t="shared" si="0"/>
        <v>0</v>
      </c>
      <c r="AA9" s="9">
        <f t="shared" si="0"/>
        <v>0</v>
      </c>
      <c r="AB9" s="9">
        <f t="shared" si="0"/>
        <v>0</v>
      </c>
      <c r="AC9" s="9">
        <f t="shared" si="0"/>
        <v>0</v>
      </c>
      <c r="AD9" s="9">
        <f t="shared" si="0"/>
        <v>532649.89999999991</v>
      </c>
      <c r="AE9" s="9"/>
      <c r="AF9" s="9"/>
      <c r="AG9" s="9"/>
      <c r="AH9" s="9"/>
      <c r="AI9" s="35">
        <f>AD9/M9*100</f>
        <v>98.317626628844565</v>
      </c>
      <c r="AJ9" s="10">
        <v>0</v>
      </c>
      <c r="AK9" s="11">
        <v>0</v>
      </c>
      <c r="AL9" s="10">
        <v>0</v>
      </c>
      <c r="AM9" s="4"/>
    </row>
    <row r="10" spans="1:39" ht="54.75" customHeight="1" x14ac:dyDescent="0.25">
      <c r="A10" s="12" t="s">
        <v>19</v>
      </c>
      <c r="B10" s="13" t="s">
        <v>2</v>
      </c>
      <c r="C10" s="13" t="s">
        <v>3</v>
      </c>
      <c r="D10" s="13" t="s">
        <v>4</v>
      </c>
      <c r="E10" s="13" t="s">
        <v>2</v>
      </c>
      <c r="F10" s="13" t="s">
        <v>2</v>
      </c>
      <c r="G10" s="13"/>
      <c r="H10" s="13"/>
      <c r="I10" s="13"/>
      <c r="J10" s="13"/>
      <c r="K10" s="13"/>
      <c r="L10" s="14">
        <v>0</v>
      </c>
      <c r="M10" s="15">
        <v>210899.7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>
        <v>208531.5</v>
      </c>
      <c r="AE10" s="15"/>
      <c r="AF10" s="15"/>
      <c r="AG10" s="15"/>
      <c r="AH10" s="15"/>
      <c r="AI10" s="36">
        <f t="shared" ref="AI10:AI24" si="1">AD10/M10*100</f>
        <v>98.877096553480158</v>
      </c>
      <c r="AJ10" s="16">
        <v>0</v>
      </c>
      <c r="AK10" s="17">
        <v>0</v>
      </c>
      <c r="AL10" s="16">
        <v>0</v>
      </c>
      <c r="AM10" s="1"/>
    </row>
    <row r="11" spans="1:39" ht="46.5" customHeight="1" x14ac:dyDescent="0.25">
      <c r="A11" s="12" t="s">
        <v>20</v>
      </c>
      <c r="B11" s="13" t="s">
        <v>2</v>
      </c>
      <c r="C11" s="13" t="s">
        <v>3</v>
      </c>
      <c r="D11" s="13" t="s">
        <v>5</v>
      </c>
      <c r="E11" s="13" t="s">
        <v>2</v>
      </c>
      <c r="F11" s="13" t="s">
        <v>2</v>
      </c>
      <c r="G11" s="13"/>
      <c r="H11" s="13"/>
      <c r="I11" s="13"/>
      <c r="J11" s="13"/>
      <c r="K11" s="13"/>
      <c r="L11" s="14">
        <v>0</v>
      </c>
      <c r="M11" s="15">
        <v>75991.3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>
        <v>75440.2</v>
      </c>
      <c r="AE11" s="15"/>
      <c r="AF11" s="15"/>
      <c r="AG11" s="15"/>
      <c r="AH11" s="15"/>
      <c r="AI11" s="36">
        <f t="shared" si="1"/>
        <v>99.274785403065863</v>
      </c>
      <c r="AJ11" s="16">
        <v>0</v>
      </c>
      <c r="AK11" s="17">
        <v>0</v>
      </c>
      <c r="AL11" s="16">
        <v>0</v>
      </c>
      <c r="AM11" s="1"/>
    </row>
    <row r="12" spans="1:39" ht="58.5" customHeight="1" x14ac:dyDescent="0.25">
      <c r="A12" s="12" t="s">
        <v>21</v>
      </c>
      <c r="B12" s="13" t="s">
        <v>2</v>
      </c>
      <c r="C12" s="13" t="s">
        <v>3</v>
      </c>
      <c r="D12" s="13" t="s">
        <v>6</v>
      </c>
      <c r="E12" s="13" t="s">
        <v>2</v>
      </c>
      <c r="F12" s="13" t="s">
        <v>2</v>
      </c>
      <c r="G12" s="13"/>
      <c r="H12" s="13"/>
      <c r="I12" s="13"/>
      <c r="J12" s="13"/>
      <c r="K12" s="13"/>
      <c r="L12" s="14">
        <v>0</v>
      </c>
      <c r="M12" s="15">
        <v>101.6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>
        <v>73.900000000000006</v>
      </c>
      <c r="AE12" s="15"/>
      <c r="AF12" s="15"/>
      <c r="AG12" s="15"/>
      <c r="AH12" s="15"/>
      <c r="AI12" s="36">
        <f t="shared" si="1"/>
        <v>72.736220472440962</v>
      </c>
      <c r="AJ12" s="16">
        <v>0</v>
      </c>
      <c r="AK12" s="17">
        <v>0</v>
      </c>
      <c r="AL12" s="16">
        <v>0</v>
      </c>
      <c r="AM12" s="1"/>
    </row>
    <row r="13" spans="1:39" ht="57.75" customHeight="1" x14ac:dyDescent="0.25">
      <c r="A13" s="12" t="s">
        <v>22</v>
      </c>
      <c r="B13" s="13" t="s">
        <v>2</v>
      </c>
      <c r="C13" s="13" t="s">
        <v>3</v>
      </c>
      <c r="D13" s="13" t="s">
        <v>7</v>
      </c>
      <c r="E13" s="13" t="s">
        <v>2</v>
      </c>
      <c r="F13" s="13" t="s">
        <v>2</v>
      </c>
      <c r="G13" s="13"/>
      <c r="H13" s="13"/>
      <c r="I13" s="13"/>
      <c r="J13" s="13"/>
      <c r="K13" s="13"/>
      <c r="L13" s="14">
        <v>0</v>
      </c>
      <c r="M13" s="15">
        <v>52396.800000000003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>
        <v>52002.1</v>
      </c>
      <c r="AE13" s="15"/>
      <c r="AF13" s="15"/>
      <c r="AG13" s="15"/>
      <c r="AH13" s="15"/>
      <c r="AI13" s="36">
        <f t="shared" si="1"/>
        <v>99.246709722731154</v>
      </c>
      <c r="AJ13" s="16">
        <v>0</v>
      </c>
      <c r="AK13" s="17">
        <v>0</v>
      </c>
      <c r="AL13" s="16">
        <v>0</v>
      </c>
      <c r="AM13" s="1"/>
    </row>
    <row r="14" spans="1:39" ht="73.5" customHeight="1" x14ac:dyDescent="0.25">
      <c r="A14" s="12" t="s">
        <v>23</v>
      </c>
      <c r="B14" s="13" t="s">
        <v>2</v>
      </c>
      <c r="C14" s="13" t="s">
        <v>3</v>
      </c>
      <c r="D14" s="13" t="s">
        <v>8</v>
      </c>
      <c r="E14" s="13" t="s">
        <v>2</v>
      </c>
      <c r="F14" s="13" t="s">
        <v>2</v>
      </c>
      <c r="G14" s="13"/>
      <c r="H14" s="13"/>
      <c r="I14" s="13"/>
      <c r="J14" s="13"/>
      <c r="K14" s="13"/>
      <c r="L14" s="14">
        <v>0</v>
      </c>
      <c r="M14" s="15">
        <v>64471.1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>
        <v>60659.9</v>
      </c>
      <c r="AE14" s="15"/>
      <c r="AF14" s="15"/>
      <c r="AG14" s="15"/>
      <c r="AH14" s="15"/>
      <c r="AI14" s="36">
        <f t="shared" si="1"/>
        <v>94.088514078401019</v>
      </c>
      <c r="AJ14" s="16">
        <v>0</v>
      </c>
      <c r="AK14" s="17">
        <v>0</v>
      </c>
      <c r="AL14" s="16">
        <v>0</v>
      </c>
      <c r="AM14" s="1"/>
    </row>
    <row r="15" spans="1:39" ht="54.75" customHeight="1" x14ac:dyDescent="0.25">
      <c r="A15" s="12" t="s">
        <v>24</v>
      </c>
      <c r="B15" s="13" t="s">
        <v>2</v>
      </c>
      <c r="C15" s="13" t="s">
        <v>3</v>
      </c>
      <c r="D15" s="13" t="s">
        <v>9</v>
      </c>
      <c r="E15" s="13" t="s">
        <v>2</v>
      </c>
      <c r="F15" s="13" t="s">
        <v>2</v>
      </c>
      <c r="G15" s="13"/>
      <c r="H15" s="13"/>
      <c r="I15" s="13"/>
      <c r="J15" s="13"/>
      <c r="K15" s="13"/>
      <c r="L15" s="14">
        <v>0</v>
      </c>
      <c r="M15" s="15">
        <v>77231.3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>
        <v>76565.8</v>
      </c>
      <c r="AE15" s="15"/>
      <c r="AF15" s="15"/>
      <c r="AG15" s="15"/>
      <c r="AH15" s="15"/>
      <c r="AI15" s="36">
        <f t="shared" si="1"/>
        <v>99.13830273477204</v>
      </c>
      <c r="AJ15" s="16">
        <v>0</v>
      </c>
      <c r="AK15" s="17">
        <v>0</v>
      </c>
      <c r="AL15" s="16">
        <v>0</v>
      </c>
      <c r="AM15" s="1"/>
    </row>
    <row r="16" spans="1:39" ht="59.25" customHeight="1" x14ac:dyDescent="0.25">
      <c r="A16" s="12" t="s">
        <v>25</v>
      </c>
      <c r="B16" s="13" t="s">
        <v>2</v>
      </c>
      <c r="C16" s="13" t="s">
        <v>3</v>
      </c>
      <c r="D16" s="13" t="s">
        <v>10</v>
      </c>
      <c r="E16" s="13" t="s">
        <v>2</v>
      </c>
      <c r="F16" s="13" t="s">
        <v>2</v>
      </c>
      <c r="G16" s="13"/>
      <c r="H16" s="13"/>
      <c r="I16" s="13"/>
      <c r="J16" s="13"/>
      <c r="K16" s="13"/>
      <c r="L16" s="14">
        <v>0</v>
      </c>
      <c r="M16" s="15">
        <v>9020.5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>
        <v>8950.2000000000007</v>
      </c>
      <c r="AE16" s="15"/>
      <c r="AF16" s="15"/>
      <c r="AG16" s="15"/>
      <c r="AH16" s="15"/>
      <c r="AI16" s="36">
        <f t="shared" si="1"/>
        <v>99.220664043013144</v>
      </c>
      <c r="AJ16" s="16">
        <v>0</v>
      </c>
      <c r="AK16" s="17">
        <v>0</v>
      </c>
      <c r="AL16" s="16">
        <v>0</v>
      </c>
      <c r="AM16" s="1"/>
    </row>
    <row r="17" spans="1:39" ht="55.5" customHeight="1" x14ac:dyDescent="0.25">
      <c r="A17" s="12" t="s">
        <v>26</v>
      </c>
      <c r="B17" s="13" t="s">
        <v>2</v>
      </c>
      <c r="C17" s="13" t="s">
        <v>3</v>
      </c>
      <c r="D17" s="13" t="s">
        <v>11</v>
      </c>
      <c r="E17" s="13" t="s">
        <v>2</v>
      </c>
      <c r="F17" s="13" t="s">
        <v>2</v>
      </c>
      <c r="G17" s="13"/>
      <c r="H17" s="13"/>
      <c r="I17" s="13"/>
      <c r="J17" s="13"/>
      <c r="K17" s="13"/>
      <c r="L17" s="14">
        <v>0</v>
      </c>
      <c r="M17" s="15">
        <v>9584.7000000000007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>
        <v>9469.7000000000007</v>
      </c>
      <c r="AE17" s="15"/>
      <c r="AF17" s="15"/>
      <c r="AG17" s="15"/>
      <c r="AH17" s="15"/>
      <c r="AI17" s="36">
        <f t="shared" si="1"/>
        <v>98.800171106033574</v>
      </c>
      <c r="AJ17" s="16">
        <v>0</v>
      </c>
      <c r="AK17" s="17">
        <v>0</v>
      </c>
      <c r="AL17" s="16">
        <v>0</v>
      </c>
      <c r="AM17" s="1"/>
    </row>
    <row r="18" spans="1:39" ht="73.5" customHeight="1" x14ac:dyDescent="0.25">
      <c r="A18" s="18" t="s">
        <v>27</v>
      </c>
      <c r="B18" s="13" t="s">
        <v>2</v>
      </c>
      <c r="C18" s="13" t="s">
        <v>3</v>
      </c>
      <c r="D18" s="13" t="s">
        <v>12</v>
      </c>
      <c r="E18" s="13" t="s">
        <v>2</v>
      </c>
      <c r="F18" s="13" t="s">
        <v>2</v>
      </c>
      <c r="G18" s="13"/>
      <c r="H18" s="13"/>
      <c r="I18" s="13"/>
      <c r="J18" s="13"/>
      <c r="K18" s="13"/>
      <c r="L18" s="14">
        <v>0</v>
      </c>
      <c r="M18" s="15">
        <v>0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>
        <v>0</v>
      </c>
      <c r="AE18" s="15"/>
      <c r="AF18" s="15"/>
      <c r="AG18" s="15"/>
      <c r="AH18" s="15"/>
      <c r="AI18" s="36">
        <v>0</v>
      </c>
      <c r="AJ18" s="16">
        <v>0</v>
      </c>
      <c r="AK18" s="17">
        <v>0</v>
      </c>
      <c r="AL18" s="16">
        <v>0</v>
      </c>
      <c r="AM18" s="1"/>
    </row>
    <row r="19" spans="1:39" ht="58.5" customHeight="1" x14ac:dyDescent="0.25">
      <c r="A19" s="12" t="s">
        <v>28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0"/>
      <c r="M19" s="15">
        <v>1505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15">
        <v>1504.8</v>
      </c>
      <c r="AE19" s="21"/>
      <c r="AF19" s="21"/>
      <c r="AG19" s="21"/>
      <c r="AH19" s="21"/>
      <c r="AI19" s="36">
        <f t="shared" si="1"/>
        <v>99.986710963455153</v>
      </c>
      <c r="AJ19" s="22"/>
      <c r="AK19" s="22"/>
      <c r="AL19" s="22"/>
    </row>
    <row r="20" spans="1:39" ht="72.75" customHeight="1" x14ac:dyDescent="0.25">
      <c r="A20" s="23" t="s">
        <v>29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6">
        <v>9982.5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6">
        <v>9433.2999999999993</v>
      </c>
      <c r="AE20" s="27"/>
      <c r="AF20" s="27"/>
      <c r="AG20" s="27"/>
      <c r="AH20" s="27"/>
      <c r="AI20" s="36">
        <f t="shared" si="1"/>
        <v>94.498372151264704</v>
      </c>
      <c r="AJ20" s="5"/>
      <c r="AK20" s="5"/>
      <c r="AL20" s="5"/>
      <c r="AM20" s="1"/>
    </row>
    <row r="21" spans="1:39" ht="64.5" customHeight="1" x14ac:dyDescent="0.25">
      <c r="A21" s="28" t="s">
        <v>30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1">
        <v>23379.4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1">
        <v>22818.1</v>
      </c>
      <c r="AE21" s="33"/>
      <c r="AF21" s="33"/>
      <c r="AG21" s="33"/>
      <c r="AH21" s="33"/>
      <c r="AI21" s="36">
        <f t="shared" si="1"/>
        <v>97.599168498763859</v>
      </c>
      <c r="AJ21" s="34"/>
      <c r="AK21" s="34"/>
      <c r="AL21" s="34"/>
      <c r="AM21" s="1"/>
    </row>
    <row r="22" spans="1:39" ht="66.75" customHeight="1" x14ac:dyDescent="0.25">
      <c r="A22" s="12" t="s">
        <v>31</v>
      </c>
      <c r="B22" s="13" t="s">
        <v>2</v>
      </c>
      <c r="C22" s="13" t="s">
        <v>3</v>
      </c>
      <c r="D22" s="13" t="s">
        <v>9</v>
      </c>
      <c r="E22" s="13" t="s">
        <v>2</v>
      </c>
      <c r="F22" s="13" t="s">
        <v>2</v>
      </c>
      <c r="G22" s="13"/>
      <c r="H22" s="13"/>
      <c r="I22" s="13"/>
      <c r="J22" s="13"/>
      <c r="K22" s="13"/>
      <c r="L22" s="14">
        <v>0</v>
      </c>
      <c r="M22" s="15">
        <v>5922.7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>
        <v>5922.7</v>
      </c>
      <c r="AE22" s="15"/>
      <c r="AF22" s="15"/>
      <c r="AG22" s="15"/>
      <c r="AH22" s="15"/>
      <c r="AI22" s="36">
        <f t="shared" si="1"/>
        <v>100</v>
      </c>
      <c r="AJ22" s="16">
        <v>0</v>
      </c>
      <c r="AK22" s="17">
        <v>0</v>
      </c>
      <c r="AL22" s="16">
        <v>0</v>
      </c>
      <c r="AM22" s="1"/>
    </row>
    <row r="23" spans="1:39" ht="55.5" customHeight="1" x14ac:dyDescent="0.25">
      <c r="A23" s="12" t="s">
        <v>32</v>
      </c>
      <c r="B23" s="13" t="s">
        <v>2</v>
      </c>
      <c r="C23" s="13" t="s">
        <v>3</v>
      </c>
      <c r="D23" s="13" t="s">
        <v>10</v>
      </c>
      <c r="E23" s="13" t="s">
        <v>2</v>
      </c>
      <c r="F23" s="13" t="s">
        <v>2</v>
      </c>
      <c r="G23" s="13"/>
      <c r="H23" s="13"/>
      <c r="I23" s="13"/>
      <c r="J23" s="13"/>
      <c r="K23" s="13"/>
      <c r="L23" s="14">
        <v>0</v>
      </c>
      <c r="M23" s="15">
        <v>3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>
        <v>3</v>
      </c>
      <c r="AE23" s="15"/>
      <c r="AF23" s="15"/>
      <c r="AG23" s="15"/>
      <c r="AH23" s="15"/>
      <c r="AI23" s="36">
        <f t="shared" si="1"/>
        <v>100</v>
      </c>
      <c r="AJ23" s="16">
        <v>0</v>
      </c>
      <c r="AK23" s="17">
        <v>0</v>
      </c>
      <c r="AL23" s="16">
        <v>0</v>
      </c>
      <c r="AM23" s="1"/>
    </row>
    <row r="24" spans="1:39" ht="67.5" customHeight="1" x14ac:dyDescent="0.25">
      <c r="A24" s="12" t="s">
        <v>33</v>
      </c>
      <c r="B24" s="13" t="s">
        <v>2</v>
      </c>
      <c r="C24" s="13" t="s">
        <v>3</v>
      </c>
      <c r="D24" s="13" t="s">
        <v>11</v>
      </c>
      <c r="E24" s="13" t="s">
        <v>2</v>
      </c>
      <c r="F24" s="13" t="s">
        <v>2</v>
      </c>
      <c r="G24" s="13"/>
      <c r="H24" s="13"/>
      <c r="I24" s="13"/>
      <c r="J24" s="13"/>
      <c r="K24" s="13"/>
      <c r="L24" s="14">
        <v>0</v>
      </c>
      <c r="M24" s="15">
        <v>1274.8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>
        <v>1274.7</v>
      </c>
      <c r="AE24" s="15"/>
      <c r="AF24" s="15"/>
      <c r="AG24" s="15"/>
      <c r="AH24" s="15"/>
      <c r="AI24" s="36">
        <f t="shared" si="1"/>
        <v>99.992155632256058</v>
      </c>
      <c r="AJ24" s="16">
        <v>0</v>
      </c>
      <c r="AK24" s="17">
        <v>0</v>
      </c>
      <c r="AL24" s="16">
        <v>0</v>
      </c>
      <c r="AM24" s="1"/>
    </row>
  </sheetData>
  <mergeCells count="42">
    <mergeCell ref="J7:J8"/>
    <mergeCell ref="K7:K8"/>
    <mergeCell ref="L7:L8"/>
    <mergeCell ref="AE7:AE8"/>
    <mergeCell ref="AF7:AF8"/>
    <mergeCell ref="S7:S8"/>
    <mergeCell ref="T7:T8"/>
    <mergeCell ref="U7:U8"/>
    <mergeCell ref="V7:V8"/>
    <mergeCell ref="X7:X8"/>
    <mergeCell ref="Y7:Y8"/>
    <mergeCell ref="Z7:Z8"/>
    <mergeCell ref="AA7:AA8"/>
    <mergeCell ref="AB7:AB8"/>
    <mergeCell ref="AD7:AD8"/>
    <mergeCell ref="AI7:AI8"/>
    <mergeCell ref="AH7:AH8"/>
    <mergeCell ref="AJ7:AJ8"/>
    <mergeCell ref="AK7:AK8"/>
    <mergeCell ref="AL7:AL8"/>
    <mergeCell ref="A9:K9"/>
    <mergeCell ref="P7:P8"/>
    <mergeCell ref="Q7:Q8"/>
    <mergeCell ref="R7:R8"/>
    <mergeCell ref="F7:F8"/>
    <mergeCell ref="A7:A8"/>
    <mergeCell ref="B7:B8"/>
    <mergeCell ref="C7:C8"/>
    <mergeCell ref="D7:D8"/>
    <mergeCell ref="E7:E8"/>
    <mergeCell ref="M7:M8"/>
    <mergeCell ref="N7:N8"/>
    <mergeCell ref="O7:O8"/>
    <mergeCell ref="G7:G8"/>
    <mergeCell ref="H7:H8"/>
    <mergeCell ref="I7:I8"/>
    <mergeCell ref="A4:AJ4"/>
    <mergeCell ref="A5:AJ5"/>
    <mergeCell ref="A6:AL6"/>
    <mergeCell ref="A1:AI1"/>
    <mergeCell ref="A2:AI2"/>
    <mergeCell ref="A3:AI3"/>
  </mergeCells>
  <pageMargins left="0.78740157480314965" right="0.70866141732283472" top="0.78740157480314965" bottom="0.78740157480314965" header="0.39370078740157483" footer="0.39370078740157483"/>
  <pageSetup paperSize="9" fitToHeight="200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Автономова Е.И.</dc:creator>
  <cp:lastModifiedBy>RASHOD</cp:lastModifiedBy>
  <cp:lastPrinted>2026-03-16T05:58:40Z</cp:lastPrinted>
  <dcterms:created xsi:type="dcterms:W3CDTF">2019-03-06T07:32:18Z</dcterms:created>
  <dcterms:modified xsi:type="dcterms:W3CDTF">2026-03-23T13:36:45Z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ПРОГРАММЫ  за год.xls</vt:lpwstr>
  </property>
  <property fmtid="{D5CDD505-2E9C-101B-9397-08002B2CF9AE}" pid="3" name="Название отчета">
    <vt:lpwstr>ПРОГРАММЫ  за год.xls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18.4.4444.434298255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18автономова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